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95" windowHeight="8175"/>
  </bookViews>
  <sheets>
    <sheet name="2014" sheetId="4" r:id="rId1"/>
  </sheets>
  <definedNames>
    <definedName name="_xlnm._FilterDatabase" localSheetId="0" hidden="1">'2014'!$A$1:$G$19</definedName>
  </definedNames>
  <calcPr calcId="125725"/>
</workbook>
</file>

<file path=xl/calcChain.xml><?xml version="1.0" encoding="utf-8"?>
<calcChain xmlns="http://schemas.openxmlformats.org/spreadsheetml/2006/main">
  <c r="I27" i="4"/>
  <c r="H26"/>
  <c r="G26"/>
  <c r="F26"/>
  <c r="E26"/>
  <c r="D26"/>
  <c r="C26"/>
  <c r="B26"/>
  <c r="I25"/>
  <c r="H24"/>
  <c r="G24"/>
  <c r="F24"/>
  <c r="E24"/>
  <c r="D24"/>
  <c r="C24"/>
  <c r="B24"/>
  <c r="I23"/>
  <c r="H22"/>
  <c r="G22"/>
  <c r="F22"/>
  <c r="E22"/>
  <c r="D22"/>
  <c r="C22"/>
  <c r="B22"/>
  <c r="I21"/>
  <c r="H20"/>
  <c r="G20"/>
  <c r="F20"/>
  <c r="E20"/>
  <c r="D20"/>
  <c r="C20"/>
  <c r="B20"/>
  <c r="I19"/>
  <c r="H18"/>
  <c r="G18"/>
  <c r="F18"/>
  <c r="E18"/>
  <c r="D18"/>
  <c r="C18"/>
  <c r="B18"/>
  <c r="I17"/>
  <c r="I16"/>
  <c r="I15"/>
  <c r="I14"/>
  <c r="I13"/>
  <c r="I12"/>
  <c r="I11"/>
  <c r="I10"/>
  <c r="I9"/>
  <c r="I8"/>
  <c r="H7"/>
  <c r="G7"/>
  <c r="F7"/>
  <c r="E7"/>
  <c r="D7"/>
  <c r="C7"/>
  <c r="B7"/>
  <c r="H28" l="1"/>
  <c r="B28"/>
  <c r="C28"/>
  <c r="E28"/>
  <c r="G28"/>
  <c r="D28"/>
  <c r="F28"/>
  <c r="I18"/>
  <c r="I24"/>
  <c r="I22"/>
  <c r="I26"/>
  <c r="I20"/>
  <c r="I7"/>
  <c r="I28" l="1"/>
</calcChain>
</file>

<file path=xl/sharedStrings.xml><?xml version="1.0" encoding="utf-8"?>
<sst xmlns="http://schemas.openxmlformats.org/spreadsheetml/2006/main" count="36" uniqueCount="36">
  <si>
    <t>ИТОГО</t>
  </si>
  <si>
    <t>Ставропольская городская Дума</t>
  </si>
  <si>
    <t>Услуги связи (2210000)</t>
  </si>
  <si>
    <t>Комитет по управлению муниципальным имуществом города Ставрополя</t>
  </si>
  <si>
    <t>Комитет муниципального заказа и торговли администрации города Ставрополя</t>
  </si>
  <si>
    <t>Администрация города Ставрополя</t>
  </si>
  <si>
    <t xml:space="preserve">Комитет городского хозяйства администрации города Ставрополя </t>
  </si>
  <si>
    <t>Комитет финансов и бюджета администрации города Ставрополя</t>
  </si>
  <si>
    <t>Н.В. Захаров</t>
  </si>
  <si>
    <t>Администрация Октябрьского района города Ставрополя</t>
  </si>
  <si>
    <t>Прочие расходы (2900400)</t>
  </si>
  <si>
    <t>Коммунальные              услуги           (2230000)</t>
  </si>
  <si>
    <t>Работы, услуги по содержанию имущества                (2250000)</t>
  </si>
  <si>
    <t>Прочие работы,  услуги                  (2260200)</t>
  </si>
  <si>
    <t>Безвозмездные перечисления  государственным и муниципальным организациям (2410000)</t>
  </si>
  <si>
    <t>Увеличение стоимости материальных запасов. Прочие расходы (3400003)</t>
  </si>
  <si>
    <t>ОБЩЕГОСУДАРСТВЕННЫЕ ВОПРОСЫ</t>
  </si>
  <si>
    <t>МКУ "МФЦ в г. Ставрополе"</t>
  </si>
  <si>
    <t>Администрация Ленинского района города Ставрополя</t>
  </si>
  <si>
    <t>Администрация Промышленного района города Ставрополя</t>
  </si>
  <si>
    <t>Комитет градостроительства администрации города Ставрополя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</si>
  <si>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</si>
  <si>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</si>
  <si>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</si>
  <si>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</si>
  <si>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ИТОГО:</t>
  </si>
  <si>
    <t>Заместитель главы города Ставрополя</t>
  </si>
  <si>
    <t>руководитель комитета финансов и бюджета</t>
  </si>
  <si>
    <t>администрации города Ставрополя</t>
  </si>
  <si>
    <t>(тыс.руб.)</t>
  </si>
  <si>
    <t>ФИЗИЧЕСКАЯ КУЛЬТУРА И СПОРТ</t>
  </si>
  <si>
    <t>Комитет по делам гражданской обороны и чрезвычайным ситуациям администрации города Ставрополя</t>
  </si>
  <si>
    <t>Комитет образования  администрации города Ставрополя</t>
  </si>
  <si>
    <t>Комитет культуры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</si>
  <si>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</si>
  <si>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 xml:space="preserve">Информация о дебиторской задолженности главных распорядителей (распорядителей) средств бюджета города, получателей средств бюджета города на 01.01.2015 года    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</si>
</sst>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0" xfId="0" applyFont="1"/>
    <xf numFmtId="4" fontId="2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right"/>
    </xf>
    <xf numFmtId="0" fontId="8" fillId="0" borderId="0" xfId="0" applyFont="1"/>
    <xf numFmtId="0" fontId="10" fillId="0" borderId="1" xfId="0" applyFont="1" applyBorder="1" applyAlignment="1">
      <alignment wrapText="1"/>
    </xf>
    <xf numFmtId="4" fontId="11" fillId="0" borderId="2" xfId="0" applyNumberFormat="1" applyFont="1" applyBorder="1" applyAlignment="1">
      <alignment horizontal="right"/>
    </xf>
    <xf numFmtId="4" fontId="11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" fontId="11" fillId="2" borderId="2" xfId="0" applyNumberFormat="1" applyFont="1" applyFill="1" applyBorder="1" applyAlignment="1">
      <alignment horizontal="right"/>
    </xf>
    <xf numFmtId="4" fontId="11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4" fontId="7" fillId="2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wrapText="1"/>
    </xf>
    <xf numFmtId="4" fontId="11" fillId="0" borderId="3" xfId="0" applyNumberFormat="1" applyFont="1" applyBorder="1" applyAlignment="1">
      <alignment horizontal="right"/>
    </xf>
    <xf numFmtId="4" fontId="11" fillId="2" borderId="1" xfId="0" applyNumberFormat="1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wrapText="1"/>
    </xf>
    <xf numFmtId="0" fontId="13" fillId="0" borderId="0" xfId="0" applyFont="1"/>
    <xf numFmtId="0" fontId="14" fillId="2" borderId="1" xfId="0" applyFont="1" applyFill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0" fontId="9" fillId="0" borderId="1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right"/>
    </xf>
    <xf numFmtId="4" fontId="7" fillId="0" borderId="0" xfId="0" applyNumberFormat="1" applyFont="1"/>
    <xf numFmtId="2" fontId="2" fillId="0" borderId="0" xfId="0" applyNumberFormat="1" applyFont="1" applyAlignment="1"/>
    <xf numFmtId="2" fontId="3" fillId="0" borderId="0" xfId="0" applyNumberFormat="1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A5" sqref="A5"/>
    </sheetView>
  </sheetViews>
  <sheetFormatPr defaultRowHeight="15"/>
  <cols>
    <col min="1" max="1" width="53.7109375" style="8" customWidth="1"/>
    <col min="2" max="2" width="16.5703125" style="9" customWidth="1"/>
    <col min="3" max="3" width="17.5703125" style="9" customWidth="1"/>
    <col min="4" max="4" width="16.7109375" style="9" customWidth="1"/>
    <col min="5" max="5" width="15.85546875" style="9" customWidth="1"/>
    <col min="6" max="6" width="15.28515625" style="9" customWidth="1"/>
    <col min="7" max="7" width="16.7109375" style="9" customWidth="1"/>
    <col min="8" max="8" width="15.7109375" style="9" customWidth="1"/>
    <col min="9" max="9" width="19" style="9" customWidth="1"/>
    <col min="10" max="16384" width="9.140625" style="9"/>
  </cols>
  <sheetData>
    <row r="1" spans="1:9">
      <c r="H1" s="48"/>
    </row>
    <row r="2" spans="1:9">
      <c r="H2" s="48"/>
    </row>
    <row r="4" spans="1:9" s="3" customFormat="1" ht="15.75" customHeight="1">
      <c r="A4" s="49" t="s">
        <v>35</v>
      </c>
      <c r="B4" s="49"/>
      <c r="C4" s="49"/>
      <c r="D4" s="49"/>
      <c r="E4" s="49"/>
      <c r="F4" s="49"/>
      <c r="G4" s="49"/>
      <c r="H4" s="49"/>
      <c r="I4" s="49"/>
    </row>
    <row r="5" spans="1:9">
      <c r="I5" s="10" t="s">
        <v>29</v>
      </c>
    </row>
    <row r="6" spans="1:9" s="8" customFormat="1" ht="63">
      <c r="A6" s="11"/>
      <c r="B6" s="12" t="s">
        <v>2</v>
      </c>
      <c r="C6" s="12" t="s">
        <v>11</v>
      </c>
      <c r="D6" s="12" t="s">
        <v>12</v>
      </c>
      <c r="E6" s="12" t="s">
        <v>13</v>
      </c>
      <c r="F6" s="12" t="s">
        <v>10</v>
      </c>
      <c r="G6" s="12" t="s">
        <v>14</v>
      </c>
      <c r="H6" s="12" t="s">
        <v>15</v>
      </c>
      <c r="I6" s="12" t="s">
        <v>0</v>
      </c>
    </row>
    <row r="7" spans="1:9" s="15" customFormat="1" ht="15.75">
      <c r="A7" s="13" t="s">
        <v>16</v>
      </c>
      <c r="B7" s="1">
        <f t="shared" ref="B7:H7" si="0">SUM(B8:B17)</f>
        <v>346.45</v>
      </c>
      <c r="C7" s="14">
        <f t="shared" si="0"/>
        <v>1.81</v>
      </c>
      <c r="D7" s="14">
        <f t="shared" si="0"/>
        <v>0</v>
      </c>
      <c r="E7" s="14">
        <f t="shared" si="0"/>
        <v>389.84</v>
      </c>
      <c r="F7" s="14">
        <f t="shared" si="0"/>
        <v>0</v>
      </c>
      <c r="G7" s="14">
        <f t="shared" si="0"/>
        <v>0</v>
      </c>
      <c r="H7" s="14">
        <f t="shared" si="0"/>
        <v>2.2999999999999998</v>
      </c>
      <c r="I7" s="1">
        <f t="shared" ref="I7:I28" si="1">SUM(B7:H7)</f>
        <v>740.39999999999986</v>
      </c>
    </row>
    <row r="8" spans="1:9" s="8" customFormat="1" ht="18" customHeight="1">
      <c r="A8" s="16" t="s">
        <v>1</v>
      </c>
      <c r="B8" s="18">
        <v>11.8</v>
      </c>
      <c r="C8" s="18"/>
      <c r="D8" s="18"/>
      <c r="E8" s="17">
        <v>281.11</v>
      </c>
      <c r="F8" s="18"/>
      <c r="G8" s="17"/>
      <c r="H8" s="17"/>
      <c r="I8" s="2">
        <f t="shared" si="1"/>
        <v>292.91000000000003</v>
      </c>
    </row>
    <row r="9" spans="1:9" s="23" customFormat="1" ht="19.5" customHeight="1">
      <c r="A9" s="19" t="s">
        <v>5</v>
      </c>
      <c r="B9" s="21">
        <v>26.27</v>
      </c>
      <c r="C9" s="21"/>
      <c r="D9" s="21"/>
      <c r="E9" s="20"/>
      <c r="F9" s="21"/>
      <c r="G9" s="20"/>
      <c r="H9" s="20"/>
      <c r="I9" s="22">
        <f t="shared" si="1"/>
        <v>26.27</v>
      </c>
    </row>
    <row r="10" spans="1:9" s="25" customFormat="1" ht="18.75" customHeight="1">
      <c r="A10" s="19" t="s">
        <v>17</v>
      </c>
      <c r="B10" s="21">
        <v>35.049999999999997</v>
      </c>
      <c r="C10" s="21"/>
      <c r="D10" s="21"/>
      <c r="E10" s="24">
        <v>32.58</v>
      </c>
      <c r="F10" s="21"/>
      <c r="G10" s="24"/>
      <c r="H10" s="24">
        <v>2.2999999999999998</v>
      </c>
      <c r="I10" s="22">
        <f t="shared" si="1"/>
        <v>69.929999999999993</v>
      </c>
    </row>
    <row r="11" spans="1:9" s="8" customFormat="1" ht="24.75">
      <c r="A11" s="16" t="s">
        <v>3</v>
      </c>
      <c r="B11" s="27">
        <v>82.41</v>
      </c>
      <c r="C11" s="27"/>
      <c r="D11" s="27"/>
      <c r="E11" s="26">
        <v>24.96</v>
      </c>
      <c r="F11" s="27"/>
      <c r="G11" s="26"/>
      <c r="H11" s="26"/>
      <c r="I11" s="2">
        <f t="shared" si="1"/>
        <v>107.37</v>
      </c>
    </row>
    <row r="12" spans="1:9" s="8" customFormat="1" ht="15.75">
      <c r="A12" s="16" t="s">
        <v>7</v>
      </c>
      <c r="B12" s="18"/>
      <c r="C12" s="18"/>
      <c r="D12" s="18"/>
      <c r="E12" s="17">
        <v>12.26</v>
      </c>
      <c r="F12" s="18"/>
      <c r="G12" s="17"/>
      <c r="H12" s="17"/>
      <c r="I12" s="4">
        <f t="shared" si="1"/>
        <v>12.26</v>
      </c>
    </row>
    <row r="13" spans="1:9" s="8" customFormat="1" ht="24.75">
      <c r="A13" s="16" t="s">
        <v>4</v>
      </c>
      <c r="B13" s="18">
        <v>28.26</v>
      </c>
      <c r="C13" s="18"/>
      <c r="D13" s="18"/>
      <c r="E13" s="28">
        <v>19.059999999999999</v>
      </c>
      <c r="F13" s="18"/>
      <c r="G13" s="28"/>
      <c r="H13" s="28"/>
      <c r="I13" s="2">
        <f t="shared" si="1"/>
        <v>47.32</v>
      </c>
    </row>
    <row r="14" spans="1:9" s="8" customFormat="1" ht="15.75">
      <c r="A14" s="16" t="s">
        <v>18</v>
      </c>
      <c r="B14" s="27"/>
      <c r="C14" s="27"/>
      <c r="D14" s="27"/>
      <c r="E14" s="26">
        <v>4</v>
      </c>
      <c r="F14" s="27"/>
      <c r="G14" s="26"/>
      <c r="H14" s="26"/>
      <c r="I14" s="2">
        <f t="shared" si="1"/>
        <v>4</v>
      </c>
    </row>
    <row r="15" spans="1:9" s="8" customFormat="1" ht="15.75">
      <c r="A15" s="16" t="s">
        <v>9</v>
      </c>
      <c r="B15" s="27">
        <v>0.76</v>
      </c>
      <c r="C15" s="27">
        <v>1.72</v>
      </c>
      <c r="D15" s="27"/>
      <c r="E15" s="26"/>
      <c r="F15" s="27"/>
      <c r="G15" s="26"/>
      <c r="H15" s="26"/>
      <c r="I15" s="2">
        <f t="shared" si="1"/>
        <v>2.48</v>
      </c>
    </row>
    <row r="16" spans="1:9" s="8" customFormat="1" ht="15.75">
      <c r="A16" s="16" t="s">
        <v>19</v>
      </c>
      <c r="B16" s="27">
        <v>138.97</v>
      </c>
      <c r="C16" s="27">
        <v>0.09</v>
      </c>
      <c r="D16" s="27"/>
      <c r="E16" s="26"/>
      <c r="F16" s="27"/>
      <c r="G16" s="26"/>
      <c r="H16" s="26"/>
      <c r="I16" s="2">
        <f t="shared" si="1"/>
        <v>139.06</v>
      </c>
    </row>
    <row r="17" spans="1:11" s="23" customFormat="1" ht="15.75">
      <c r="A17" s="19" t="s">
        <v>20</v>
      </c>
      <c r="B17" s="30">
        <v>22.93</v>
      </c>
      <c r="C17" s="30"/>
      <c r="D17" s="30"/>
      <c r="E17" s="29">
        <v>15.87</v>
      </c>
      <c r="F17" s="30"/>
      <c r="G17" s="29"/>
      <c r="H17" s="29"/>
      <c r="I17" s="22">
        <f t="shared" si="1"/>
        <v>38.799999999999997</v>
      </c>
    </row>
    <row r="18" spans="1:11" s="15" customFormat="1" ht="24.75">
      <c r="A18" s="13" t="s">
        <v>21</v>
      </c>
      <c r="B18" s="14">
        <f t="shared" ref="B18:H18" si="2">SUM(B19:B19)</f>
        <v>28.64</v>
      </c>
      <c r="C18" s="14">
        <f t="shared" si="2"/>
        <v>0</v>
      </c>
      <c r="D18" s="14">
        <f t="shared" si="2"/>
        <v>0</v>
      </c>
      <c r="E18" s="14">
        <f t="shared" si="2"/>
        <v>18.29</v>
      </c>
      <c r="F18" s="14">
        <f t="shared" si="2"/>
        <v>0</v>
      </c>
      <c r="G18" s="14">
        <f t="shared" si="2"/>
        <v>0</v>
      </c>
      <c r="H18" s="14">
        <f t="shared" si="2"/>
        <v>0</v>
      </c>
      <c r="I18" s="1">
        <f t="shared" si="1"/>
        <v>46.93</v>
      </c>
    </row>
    <row r="19" spans="1:11" s="8" customFormat="1" ht="24.75">
      <c r="A19" s="16" t="s">
        <v>31</v>
      </c>
      <c r="B19" s="26">
        <v>28.64</v>
      </c>
      <c r="C19" s="11"/>
      <c r="D19" s="26"/>
      <c r="E19" s="18">
        <v>18.29</v>
      </c>
      <c r="F19" s="26"/>
      <c r="G19" s="26"/>
      <c r="H19" s="26"/>
      <c r="I19" s="2">
        <f t="shared" si="1"/>
        <v>46.93</v>
      </c>
    </row>
    <row r="20" spans="1:11" s="34" customFormat="1" ht="15.75">
      <c r="A20" s="35" t="s">
        <v>22</v>
      </c>
      <c r="B20" s="6">
        <f t="shared" ref="B20:H20" si="3">SUM(B21:B21)</f>
        <v>0</v>
      </c>
      <c r="C20" s="6">
        <f t="shared" si="3"/>
        <v>18.079999999999998</v>
      </c>
      <c r="D20" s="6">
        <f t="shared" si="3"/>
        <v>0</v>
      </c>
      <c r="E20" s="6">
        <f t="shared" si="3"/>
        <v>344.58</v>
      </c>
      <c r="F20" s="6">
        <f t="shared" si="3"/>
        <v>0</v>
      </c>
      <c r="G20" s="6">
        <f t="shared" si="3"/>
        <v>0</v>
      </c>
      <c r="H20" s="6">
        <f t="shared" si="3"/>
        <v>0</v>
      </c>
      <c r="I20" s="6">
        <f t="shared" si="1"/>
        <v>362.65999999999997</v>
      </c>
    </row>
    <row r="21" spans="1:11" s="34" customFormat="1" ht="15.75">
      <c r="A21" s="33" t="s">
        <v>6</v>
      </c>
      <c r="B21" s="37"/>
      <c r="C21" s="37">
        <v>18.079999999999998</v>
      </c>
      <c r="D21" s="37"/>
      <c r="E21" s="36">
        <v>344.58</v>
      </c>
      <c r="F21" s="37"/>
      <c r="G21" s="36"/>
      <c r="H21" s="36"/>
      <c r="I21" s="5">
        <f t="shared" si="1"/>
        <v>362.65999999999997</v>
      </c>
    </row>
    <row r="22" spans="1:11" s="8" customFormat="1" ht="15.75">
      <c r="A22" s="31" t="s">
        <v>23</v>
      </c>
      <c r="B22" s="32">
        <f t="shared" ref="B22:H22" si="4">SUM(B23:B23)</f>
        <v>0</v>
      </c>
      <c r="C22" s="32">
        <f t="shared" si="4"/>
        <v>0</v>
      </c>
      <c r="D22" s="32">
        <f t="shared" si="4"/>
        <v>0</v>
      </c>
      <c r="E22" s="32">
        <f t="shared" si="4"/>
        <v>99.56</v>
      </c>
      <c r="F22" s="32">
        <f t="shared" si="4"/>
        <v>0</v>
      </c>
      <c r="G22" s="32">
        <f t="shared" si="4"/>
        <v>3</v>
      </c>
      <c r="H22" s="32">
        <f t="shared" si="4"/>
        <v>0</v>
      </c>
      <c r="I22" s="32">
        <f t="shared" si="1"/>
        <v>102.56</v>
      </c>
    </row>
    <row r="23" spans="1:11" s="8" customFormat="1" ht="15.75">
      <c r="A23" s="16" t="s">
        <v>32</v>
      </c>
      <c r="B23" s="27"/>
      <c r="C23" s="27"/>
      <c r="D23" s="27"/>
      <c r="E23" s="26">
        <v>99.56</v>
      </c>
      <c r="F23" s="27"/>
      <c r="G23" s="26">
        <v>3</v>
      </c>
      <c r="H23" s="27"/>
      <c r="I23" s="2">
        <f t="shared" si="1"/>
        <v>102.56</v>
      </c>
    </row>
    <row r="24" spans="1:11" s="8" customFormat="1" ht="15.75">
      <c r="A24" s="31" t="s">
        <v>24</v>
      </c>
      <c r="B24" s="32">
        <f t="shared" ref="B24:H24" si="5">SUM(B25:B25)</f>
        <v>0</v>
      </c>
      <c r="C24" s="32">
        <f t="shared" si="5"/>
        <v>0</v>
      </c>
      <c r="D24" s="32">
        <f t="shared" si="5"/>
        <v>0</v>
      </c>
      <c r="E24" s="32">
        <f t="shared" si="5"/>
        <v>37.44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1"/>
        <v>37.44</v>
      </c>
    </row>
    <row r="25" spans="1:11" s="8" customFormat="1" ht="15.75">
      <c r="A25" s="16" t="s">
        <v>33</v>
      </c>
      <c r="B25" s="29"/>
      <c r="C25" s="29"/>
      <c r="D25" s="29"/>
      <c r="E25" s="29">
        <v>37.44</v>
      </c>
      <c r="F25" s="29"/>
      <c r="G25" s="29"/>
      <c r="H25" s="29"/>
      <c r="I25" s="2">
        <f t="shared" si="1"/>
        <v>37.44</v>
      </c>
    </row>
    <row r="26" spans="1:11" s="8" customFormat="1" ht="15.75">
      <c r="A26" s="38" t="s">
        <v>30</v>
      </c>
      <c r="B26" s="32">
        <f t="shared" ref="B26:H26" si="6">SUM(B27:B27)</f>
        <v>-2.2999999999999998</v>
      </c>
      <c r="C26" s="32">
        <f t="shared" si="6"/>
        <v>0</v>
      </c>
      <c r="D26" s="32">
        <f t="shared" si="6"/>
        <v>-1.75</v>
      </c>
      <c r="E26" s="32">
        <f t="shared" si="6"/>
        <v>-64.36</v>
      </c>
      <c r="F26" s="32">
        <f t="shared" si="6"/>
        <v>21.4</v>
      </c>
      <c r="G26" s="32">
        <f t="shared" si="6"/>
        <v>39.54</v>
      </c>
      <c r="H26" s="32">
        <f t="shared" si="6"/>
        <v>-1.68</v>
      </c>
      <c r="I26" s="32">
        <f t="shared" si="1"/>
        <v>-9.1499999999999986</v>
      </c>
    </row>
    <row r="27" spans="1:11" ht="24.75">
      <c r="A27" s="16" t="s">
        <v>34</v>
      </c>
      <c r="B27" s="26">
        <v>-2.2999999999999998</v>
      </c>
      <c r="C27" s="26"/>
      <c r="D27" s="26">
        <v>-1.75</v>
      </c>
      <c r="E27" s="26">
        <v>-64.36</v>
      </c>
      <c r="F27" s="26">
        <v>21.4</v>
      </c>
      <c r="G27" s="26">
        <v>39.54</v>
      </c>
      <c r="H27" s="26">
        <v>-1.68</v>
      </c>
      <c r="I27" s="1">
        <f t="shared" si="1"/>
        <v>-9.1499999999999986</v>
      </c>
    </row>
    <row r="28" spans="1:11" ht="18.75">
      <c r="A28" s="39" t="s">
        <v>25</v>
      </c>
      <c r="B28" s="40">
        <f>B7+B18+B20+B22+B24+B26</f>
        <v>372.78999999999996</v>
      </c>
      <c r="C28" s="40">
        <f t="shared" ref="C28:G28" si="7">C7+C18+C20+C22+C24+C26</f>
        <v>19.889999999999997</v>
      </c>
      <c r="D28" s="40">
        <f t="shared" si="7"/>
        <v>-1.75</v>
      </c>
      <c r="E28" s="40">
        <f t="shared" si="7"/>
        <v>825.35</v>
      </c>
      <c r="F28" s="40">
        <f t="shared" si="7"/>
        <v>21.4</v>
      </c>
      <c r="G28" s="40">
        <f t="shared" si="7"/>
        <v>42.54</v>
      </c>
      <c r="H28" s="40">
        <f>H7+H18+H20+H22+H24+H26</f>
        <v>0.61999999999999988</v>
      </c>
      <c r="I28" s="40">
        <f t="shared" si="1"/>
        <v>1280.8399999999999</v>
      </c>
      <c r="K28" s="41"/>
    </row>
    <row r="30" spans="1:11" ht="15.75">
      <c r="A30" s="42" t="s">
        <v>26</v>
      </c>
      <c r="B30" s="43"/>
      <c r="C30" s="43"/>
      <c r="D30" s="43"/>
      <c r="E30" s="43"/>
      <c r="F30" s="44"/>
      <c r="G30" s="44"/>
      <c r="H30" s="44"/>
      <c r="I30" s="44"/>
    </row>
    <row r="31" spans="1:11" ht="15.75">
      <c r="A31" s="45" t="s">
        <v>27</v>
      </c>
      <c r="B31" s="46"/>
      <c r="C31" s="46"/>
      <c r="D31" s="46"/>
      <c r="E31" s="46"/>
      <c r="F31" s="46"/>
      <c r="G31" s="46"/>
      <c r="H31" s="46"/>
      <c r="I31" s="7"/>
    </row>
    <row r="32" spans="1:11" ht="15.75">
      <c r="A32" s="45" t="s">
        <v>28</v>
      </c>
      <c r="B32" s="44"/>
      <c r="C32" s="44"/>
      <c r="D32" s="44"/>
      <c r="E32" s="44"/>
      <c r="F32" s="44"/>
      <c r="G32" s="44"/>
      <c r="H32" s="44"/>
      <c r="I32" s="44" t="s">
        <v>8</v>
      </c>
    </row>
    <row r="33" spans="1:9" ht="15.75">
      <c r="A33" s="3"/>
      <c r="B33" s="44"/>
      <c r="C33" s="44"/>
      <c r="D33" s="44"/>
      <c r="E33" s="44"/>
      <c r="F33" s="44"/>
      <c r="G33" s="44"/>
      <c r="H33" s="44"/>
      <c r="I33" s="47"/>
    </row>
    <row r="34" spans="1:9" ht="15.75">
      <c r="A34" s="3"/>
      <c r="B34" s="44"/>
      <c r="C34" s="44"/>
      <c r="D34" s="44"/>
      <c r="E34" s="44"/>
      <c r="F34" s="44"/>
      <c r="G34" s="44"/>
      <c r="H34" s="44"/>
      <c r="I34" s="44"/>
    </row>
    <row r="35" spans="1:9" ht="15.75">
      <c r="A35" s="3"/>
      <c r="B35" s="44"/>
      <c r="C35" s="44"/>
      <c r="D35" s="44"/>
      <c r="E35" s="44"/>
      <c r="F35" s="44"/>
      <c r="G35" s="44"/>
      <c r="H35" s="44"/>
      <c r="I35" s="44"/>
    </row>
  </sheetData>
  <mergeCells count="1">
    <mergeCell ref="A4:I4"/>
  </mergeCells>
  <pageMargins left="0.2" right="0.19" top="0.25" bottom="0.25" header="0.17" footer="0.17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StKudNA</dc:creator>
  <cp:lastModifiedBy>O.Chuhlebova</cp:lastModifiedBy>
  <cp:lastPrinted>2015-03-25T07:14:12Z</cp:lastPrinted>
  <dcterms:created xsi:type="dcterms:W3CDTF">2006-01-31T15:14:54Z</dcterms:created>
  <dcterms:modified xsi:type="dcterms:W3CDTF">2015-03-25T07:18:03Z</dcterms:modified>
</cp:coreProperties>
</file>